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0380" yWindow="1410" windowWidth="16290" windowHeight="11010"/>
  </bookViews>
  <sheets>
    <sheet name="2" sheetId="1" r:id="rId1"/>
  </sheets>
  <definedNames>
    <definedName name="_ftnref1" localSheetId="0">'2'!#REF!</definedName>
    <definedName name="_xlnm.Print_Area" localSheetId="0">'2'!$A$1:$F$105</definedName>
  </definedNames>
  <calcPr calcId="125725"/>
</workbook>
</file>

<file path=xl/calcChain.xml><?xml version="1.0" encoding="utf-8"?>
<calcChain xmlns="http://schemas.openxmlformats.org/spreadsheetml/2006/main">
  <c r="E98" i="1"/>
  <c r="D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E68"/>
  <c r="D68"/>
  <c r="F98" l="1"/>
  <c r="F35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D37"/>
  <c r="E37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6"/>
  <c r="F11"/>
  <c r="F68" l="1"/>
  <c r="F37"/>
</calcChain>
</file>

<file path=xl/sharedStrings.xml><?xml version="1.0" encoding="utf-8"?>
<sst xmlns="http://schemas.openxmlformats.org/spreadsheetml/2006/main" count="94" uniqueCount="45">
  <si>
    <t>Наименование объекта</t>
  </si>
  <si>
    <t>№ п/п</t>
  </si>
  <si>
    <t>Исполнитель:</t>
  </si>
  <si>
    <t>Заказчик:</t>
  </si>
  <si>
    <t>Генеральный директор ООО "БНГРЭ"</t>
  </si>
  <si>
    <r>
      <t xml:space="preserve">Точка оказания услуг № 1 </t>
    </r>
    <r>
      <rPr>
        <sz val="10"/>
        <color theme="1"/>
        <rFont val="Times New Roman"/>
        <family val="1"/>
        <charset val="204"/>
      </rPr>
      <t>(КП №33 КЛУ, КП № 116 КЛУ, КП № 126 КЛУ)</t>
    </r>
  </si>
  <si>
    <r>
      <t xml:space="preserve">Точка оказания услуг № 2 </t>
    </r>
    <r>
      <rPr>
        <sz val="10"/>
        <color theme="1"/>
        <rFont val="Times New Roman"/>
        <family val="1"/>
        <charset val="204"/>
      </rPr>
      <t>(КП №18, КП №53, КП №51, КП № 131)</t>
    </r>
  </si>
  <si>
    <r>
      <t xml:space="preserve">Точка оказания услуг № 3 </t>
    </r>
    <r>
      <rPr>
        <sz val="10"/>
        <color theme="1"/>
        <rFont val="Times New Roman"/>
        <family val="1"/>
        <charset val="204"/>
      </rPr>
      <t>(КП №103, КП №38, КП №113)</t>
    </r>
  </si>
  <si>
    <r>
      <t xml:space="preserve">Точка оказания услуг № 4 </t>
    </r>
    <r>
      <rPr>
        <sz val="10"/>
        <color theme="1"/>
        <rFont val="Times New Roman"/>
        <family val="1"/>
        <charset val="204"/>
      </rPr>
      <t>(КП №8, КП №125, КП №119, КП №117)</t>
    </r>
  </si>
  <si>
    <r>
      <t xml:space="preserve">Точка оказания услуг № 5 </t>
    </r>
    <r>
      <rPr>
        <sz val="10"/>
        <color theme="1"/>
        <rFont val="Times New Roman"/>
        <family val="1"/>
        <charset val="204"/>
      </rPr>
      <t>(КП №115, КП №114, КП №34)</t>
    </r>
  </si>
  <si>
    <r>
      <t xml:space="preserve">Точка оказания услуг № 6 </t>
    </r>
    <r>
      <rPr>
        <sz val="10"/>
        <color theme="1"/>
        <rFont val="Times New Roman"/>
        <family val="1"/>
        <charset val="204"/>
      </rPr>
      <t>(КП №75, КП №123, КП №132)</t>
    </r>
  </si>
  <si>
    <r>
      <t xml:space="preserve">Точка оказания услуг № 7 </t>
    </r>
    <r>
      <rPr>
        <sz val="10"/>
        <color theme="1"/>
        <rFont val="Times New Roman"/>
        <family val="1"/>
        <charset val="204"/>
      </rPr>
      <t>(КП №56, КП №58, КП №129)</t>
    </r>
  </si>
  <si>
    <r>
      <t xml:space="preserve">Точка оказания услуг № 8 </t>
    </r>
    <r>
      <rPr>
        <sz val="10"/>
        <color theme="1"/>
        <rFont val="Times New Roman"/>
        <family val="1"/>
        <charset val="204"/>
      </rPr>
      <t>(К-267, ТК-518, Крд-3п)*</t>
    </r>
  </si>
  <si>
    <r>
      <t xml:space="preserve">Точка оказания услуг № 9 </t>
    </r>
    <r>
      <rPr>
        <sz val="10"/>
        <color theme="1"/>
        <rFont val="Times New Roman"/>
        <family val="1"/>
        <charset val="204"/>
      </rPr>
      <t>(К-294, К-251, ТК-557)*</t>
    </r>
  </si>
  <si>
    <r>
      <t xml:space="preserve">Точка оказания услуг № 10 </t>
    </r>
    <r>
      <rPr>
        <sz val="10"/>
        <color theme="1"/>
        <rFont val="Times New Roman"/>
        <family val="1"/>
        <charset val="204"/>
      </rPr>
      <t>(ТК-542, ТК-516, ТК-525, ТК-549)*</t>
    </r>
  </si>
  <si>
    <r>
      <t xml:space="preserve">Точка оказания услуг № 11 </t>
    </r>
    <r>
      <rPr>
        <sz val="10"/>
        <color theme="1"/>
        <rFont val="Times New Roman"/>
        <family val="1"/>
        <charset val="204"/>
      </rPr>
      <t>(К-18п, К-292, ТК-521)*</t>
    </r>
  </si>
  <si>
    <r>
      <t xml:space="preserve">Точка оказания услуг № 12 </t>
    </r>
    <r>
      <rPr>
        <sz val="10"/>
        <color theme="1"/>
        <rFont val="Times New Roman"/>
        <family val="1"/>
        <charset val="204"/>
      </rPr>
      <t>(Юр-92, К-274, К-275, К-250)*</t>
    </r>
  </si>
  <si>
    <r>
      <t xml:space="preserve">Точка оказания услуг № 13 </t>
    </r>
    <r>
      <rPr>
        <sz val="10"/>
        <color theme="1"/>
        <rFont val="Times New Roman"/>
        <family val="1"/>
        <charset val="204"/>
      </rPr>
      <t>(Лод-15, Лод-16, Лод-Х)*</t>
    </r>
  </si>
  <si>
    <r>
      <t xml:space="preserve">Точка оказания услуг № 14 </t>
    </r>
    <r>
      <rPr>
        <sz val="10"/>
        <color theme="1"/>
        <rFont val="Times New Roman"/>
        <family val="1"/>
        <charset val="204"/>
      </rPr>
      <t>(Таг-28)</t>
    </r>
  </si>
  <si>
    <r>
      <t xml:space="preserve">Точка оказания услуг № 15 </t>
    </r>
    <r>
      <rPr>
        <sz val="10"/>
        <color theme="1"/>
        <rFont val="Times New Roman"/>
        <family val="1"/>
        <charset val="204"/>
      </rPr>
      <t>(Лод-12)</t>
    </r>
  </si>
  <si>
    <r>
      <t xml:space="preserve">Точка оказания услуг № 16 </t>
    </r>
    <r>
      <rPr>
        <sz val="10"/>
        <color theme="1"/>
        <rFont val="Times New Roman"/>
        <family val="1"/>
        <charset val="204"/>
      </rPr>
      <t>(бр. №1 КРС)</t>
    </r>
  </si>
  <si>
    <r>
      <t xml:space="preserve">Точка оказания услуг № 17 </t>
    </r>
    <r>
      <rPr>
        <sz val="10"/>
        <color theme="1"/>
        <rFont val="Times New Roman"/>
        <family val="1"/>
        <charset val="204"/>
      </rPr>
      <t>(бр. №2 КРС)</t>
    </r>
  </si>
  <si>
    <r>
      <t xml:space="preserve">Точка оказания услуг № 18 </t>
    </r>
    <r>
      <rPr>
        <sz val="10"/>
        <color theme="1"/>
        <rFont val="Times New Roman"/>
        <family val="1"/>
        <charset val="204"/>
      </rPr>
      <t>(бр. №3 КРС)</t>
    </r>
  </si>
  <si>
    <t>Количество чел/дней</t>
  </si>
  <si>
    <t>* - работы выполняются последовательно сначала разведочное бурение затем испытание.</t>
  </si>
  <si>
    <r>
      <t xml:space="preserve">Точка оказания услуг № 20 </t>
    </r>
    <r>
      <rPr>
        <sz val="10"/>
        <color theme="1"/>
        <rFont val="Times New Roman"/>
        <family val="1"/>
        <charset val="204"/>
      </rPr>
      <t>(БПО «Славянка»)</t>
    </r>
  </si>
  <si>
    <r>
      <t xml:space="preserve">Точка оказания услуг № 19 </t>
    </r>
    <r>
      <rPr>
        <sz val="10"/>
        <color theme="1"/>
        <rFont val="Times New Roman"/>
        <family val="1"/>
        <charset val="204"/>
      </rPr>
      <t>(БПО «БНГРЭ")</t>
    </r>
  </si>
  <si>
    <t>2022 год</t>
  </si>
  <si>
    <r>
      <t xml:space="preserve">Точка оказания услуг № 19 </t>
    </r>
    <r>
      <rPr>
        <sz val="10"/>
        <color theme="1"/>
        <rFont val="Times New Roman"/>
        <family val="1"/>
        <charset val="204"/>
      </rPr>
      <t>(БПО «БНГРЭ" )</t>
    </r>
  </si>
  <si>
    <t>_________________ ФИО</t>
  </si>
  <si>
    <t>Директор ______________</t>
  </si>
  <si>
    <t xml:space="preserve">_________________ Н.Ф. Ганиев </t>
  </si>
  <si>
    <t xml:space="preserve">2021 год </t>
  </si>
  <si>
    <t>ИТОГО В 2022г.</t>
  </si>
  <si>
    <t xml:space="preserve">2023 год </t>
  </si>
  <si>
    <t>ИТОГО В 2021г.</t>
  </si>
  <si>
    <t>ИТОГО В 2023г.</t>
  </si>
  <si>
    <t xml:space="preserve">к Договору № ___/2021 </t>
  </si>
  <si>
    <t>от "____" _____ 2021г.</t>
  </si>
  <si>
    <t>Приложение №22</t>
  </si>
  <si>
    <t>Количество сотрудников, чел.**</t>
  </si>
  <si>
    <t xml:space="preserve">** - указан персонал ООО "БНГРЭ", без учета персонала третьих лиц. </t>
  </si>
  <si>
    <t xml:space="preserve">Объемы и ориентировочные сроки  предоставления питания </t>
  </si>
  <si>
    <t xml:space="preserve">Дата начала оказания услуг, плановая </t>
  </si>
  <si>
    <t>Кол-во  дней оказания услуг</t>
  </si>
</sst>
</file>

<file path=xl/styles.xml><?xml version="1.0" encoding="utf-8"?>
<styleSheet xmlns="http://schemas.openxmlformats.org/spreadsheetml/2006/main">
  <numFmts count="1">
    <numFmt numFmtId="164" formatCode="#,##0_р_."/>
  </numFmts>
  <fonts count="1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Fill="1"/>
    <xf numFmtId="0" fontId="1" fillId="0" borderId="0" xfId="0" applyFont="1" applyFill="1" applyBorder="1"/>
    <xf numFmtId="0" fontId="1" fillId="0" borderId="0" xfId="0" applyFont="1" applyFill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wrapText="1"/>
    </xf>
    <xf numFmtId="0" fontId="1" fillId="0" borderId="0" xfId="0" applyFont="1"/>
    <xf numFmtId="0" fontId="2" fillId="0" borderId="0" xfId="0" applyFont="1" applyFill="1" applyBorder="1" applyAlignment="1"/>
    <xf numFmtId="3" fontId="2" fillId="0" borderId="0" xfId="0" applyNumberFormat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0" fontId="3" fillId="0" borderId="0" xfId="0" applyNumberFormat="1" applyFont="1" applyAlignment="1">
      <alignment wrapText="1"/>
    </xf>
    <xf numFmtId="0" fontId="4" fillId="0" borderId="0" xfId="0" applyNumberFormat="1" applyFont="1" applyAlignment="1"/>
    <xf numFmtId="0" fontId="3" fillId="0" borderId="0" xfId="0" applyNumberFormat="1" applyFont="1" applyAlignment="1"/>
    <xf numFmtId="164" fontId="4" fillId="0" borderId="0" xfId="0" applyNumberFormat="1" applyFont="1" applyFill="1" applyAlignment="1"/>
    <xf numFmtId="0" fontId="1" fillId="2" borderId="0" xfId="0" applyFont="1" applyFill="1"/>
    <xf numFmtId="0" fontId="1" fillId="0" borderId="0" xfId="0" applyFont="1" applyFill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/>
    <xf numFmtId="3" fontId="1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/>
    <xf numFmtId="0" fontId="1" fillId="0" borderId="1" xfId="0" applyFont="1" applyFill="1" applyBorder="1" applyAlignment="1">
      <alignment wrapText="1"/>
    </xf>
    <xf numFmtId="0" fontId="1" fillId="0" borderId="0" xfId="0" applyFont="1" applyFill="1" applyAlignment="1">
      <alignment horizontal="left"/>
    </xf>
    <xf numFmtId="0" fontId="8" fillId="0" borderId="0" xfId="0" applyFont="1" applyAlignment="1">
      <alignment horizontal="justify"/>
    </xf>
    <xf numFmtId="0" fontId="7" fillId="0" borderId="0" xfId="0" applyFont="1" applyFill="1" applyAlignment="1">
      <alignment vertical="center"/>
    </xf>
    <xf numFmtId="0" fontId="9" fillId="2" borderId="0" xfId="0" applyFont="1" applyFill="1" applyAlignment="1">
      <alignment horizontal="right"/>
    </xf>
    <xf numFmtId="0" fontId="10" fillId="0" borderId="0" xfId="0" applyFont="1" applyAlignment="1">
      <alignment horizontal="right"/>
    </xf>
    <xf numFmtId="0" fontId="2" fillId="0" borderId="0" xfId="0" applyFont="1" applyFill="1" applyBorder="1" applyAlignment="1">
      <alignment horizontal="right"/>
    </xf>
    <xf numFmtId="14" fontId="6" fillId="0" borderId="1" xfId="0" applyNumberFormat="1" applyFont="1" applyBorder="1" applyAlignment="1">
      <alignment horizontal="center" wrapText="1"/>
    </xf>
    <xf numFmtId="14" fontId="6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" fillId="0" borderId="1" xfId="0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14" fontId="6" fillId="0" borderId="1" xfId="0" applyNumberFormat="1" applyFont="1" applyBorder="1" applyAlignment="1">
      <alignment horizont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/>
    </xf>
    <xf numFmtId="0" fontId="7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3"/>
  <sheetViews>
    <sheetView tabSelected="1" view="pageBreakPreview" zoomScaleSheetLayoutView="100" workbookViewId="0">
      <selection activeCell="B5" sqref="B5:F5"/>
    </sheetView>
  </sheetViews>
  <sheetFormatPr defaultRowHeight="12.75"/>
  <cols>
    <col min="1" max="1" width="4.7109375" style="4" customWidth="1"/>
    <col min="2" max="2" width="59.140625" style="6" customWidth="1"/>
    <col min="3" max="3" width="12.5703125" style="6" customWidth="1"/>
    <col min="4" max="4" width="12.7109375" style="1" customWidth="1"/>
    <col min="5" max="5" width="13" style="1" customWidth="1"/>
    <col min="6" max="6" width="14.42578125" style="1" customWidth="1"/>
    <col min="7" max="7" width="9.140625" style="6"/>
    <col min="8" max="8" width="0" style="6" hidden="1" customWidth="1"/>
    <col min="9" max="9" width="8.5703125" style="6" hidden="1" customWidth="1"/>
    <col min="10" max="10" width="11.140625" style="6" hidden="1" customWidth="1"/>
    <col min="11" max="11" width="10" style="6" hidden="1" customWidth="1"/>
    <col min="12" max="13" width="12" style="6" hidden="1" customWidth="1"/>
    <col min="14" max="16384" width="9.140625" style="6"/>
  </cols>
  <sheetData>
    <row r="1" spans="1:12">
      <c r="D1" s="22" t="s">
        <v>39</v>
      </c>
      <c r="E1" s="22"/>
      <c r="F1" s="22"/>
      <c r="G1" s="22"/>
    </row>
    <row r="2" spans="1:12">
      <c r="D2" s="22" t="s">
        <v>37</v>
      </c>
      <c r="E2" s="22"/>
      <c r="F2" s="22"/>
      <c r="G2" s="22"/>
    </row>
    <row r="3" spans="1:12">
      <c r="D3" s="1" t="s">
        <v>38</v>
      </c>
    </row>
    <row r="5" spans="1:12" s="1" customFormat="1" ht="24.75" customHeight="1">
      <c r="A5" s="5"/>
      <c r="B5" s="40" t="s">
        <v>42</v>
      </c>
      <c r="C5" s="40"/>
      <c r="D5" s="40"/>
      <c r="E5" s="40"/>
      <c r="F5" s="40"/>
    </row>
    <row r="6" spans="1:12" s="1" customFormat="1" ht="12.75" customHeight="1">
      <c r="A6" s="5"/>
      <c r="B6" s="15"/>
      <c r="C6" s="15"/>
      <c r="D6" s="24"/>
      <c r="E6" s="24"/>
      <c r="F6" s="24"/>
    </row>
    <row r="7" spans="1:12" s="1" customFormat="1" ht="15.75">
      <c r="A7" s="5"/>
      <c r="B7" s="25" t="s">
        <v>32</v>
      </c>
      <c r="C7" s="25"/>
      <c r="D7" s="16"/>
      <c r="E7" s="16"/>
      <c r="F7" s="16"/>
    </row>
    <row r="8" spans="1:12" s="1" customFormat="1">
      <c r="A8" s="5"/>
      <c r="D8" s="3"/>
      <c r="E8" s="16"/>
      <c r="F8" s="16"/>
      <c r="I8" s="1">
        <v>4</v>
      </c>
      <c r="J8" s="1">
        <v>19.5</v>
      </c>
      <c r="K8" s="1">
        <v>6301.5</v>
      </c>
      <c r="L8" s="1">
        <v>240</v>
      </c>
    </row>
    <row r="9" spans="1:12" s="4" customFormat="1" ht="43.5" customHeight="1">
      <c r="A9" s="33" t="s">
        <v>1</v>
      </c>
      <c r="B9" s="34" t="s">
        <v>0</v>
      </c>
      <c r="C9" s="37" t="s">
        <v>43</v>
      </c>
      <c r="D9" s="33" t="s">
        <v>44</v>
      </c>
      <c r="E9" s="33" t="s">
        <v>40</v>
      </c>
      <c r="F9" s="33" t="s">
        <v>23</v>
      </c>
    </row>
    <row r="10" spans="1:12" s="1" customFormat="1">
      <c r="A10" s="33"/>
      <c r="B10" s="34"/>
      <c r="C10" s="38"/>
      <c r="D10" s="33"/>
      <c r="E10" s="33"/>
      <c r="F10" s="33"/>
    </row>
    <row r="11" spans="1:12" ht="17.25" customHeight="1">
      <c r="A11" s="17">
        <v>1</v>
      </c>
      <c r="B11" s="18" t="s">
        <v>5</v>
      </c>
      <c r="C11" s="28">
        <v>44256</v>
      </c>
      <c r="D11" s="19">
        <v>303</v>
      </c>
      <c r="E11" s="19">
        <v>60</v>
      </c>
      <c r="F11" s="19">
        <f>D11*E11</f>
        <v>18180</v>
      </c>
    </row>
    <row r="12" spans="1:12" ht="16.5" customHeight="1">
      <c r="A12" s="17">
        <v>2</v>
      </c>
      <c r="B12" s="18" t="s">
        <v>6</v>
      </c>
      <c r="C12" s="28">
        <v>44256</v>
      </c>
      <c r="D12" s="19">
        <v>303</v>
      </c>
      <c r="E12" s="19">
        <v>60</v>
      </c>
      <c r="F12" s="19">
        <f t="shared" ref="F12:F36" si="0">D12*E12</f>
        <v>18180</v>
      </c>
    </row>
    <row r="13" spans="1:12">
      <c r="A13" s="17">
        <v>3</v>
      </c>
      <c r="B13" s="18" t="s">
        <v>7</v>
      </c>
      <c r="C13" s="28">
        <v>44256</v>
      </c>
      <c r="D13" s="19">
        <v>303</v>
      </c>
      <c r="E13" s="19">
        <v>60</v>
      </c>
      <c r="F13" s="19">
        <f t="shared" si="0"/>
        <v>18180</v>
      </c>
    </row>
    <row r="14" spans="1:12">
      <c r="A14" s="17">
        <v>4</v>
      </c>
      <c r="B14" s="18" t="s">
        <v>8</v>
      </c>
      <c r="C14" s="28">
        <v>44256</v>
      </c>
      <c r="D14" s="19">
        <v>308</v>
      </c>
      <c r="E14" s="19">
        <v>60</v>
      </c>
      <c r="F14" s="19">
        <f t="shared" si="0"/>
        <v>18480</v>
      </c>
    </row>
    <row r="15" spans="1:12">
      <c r="A15" s="17">
        <v>5</v>
      </c>
      <c r="B15" s="18" t="s">
        <v>9</v>
      </c>
      <c r="C15" s="28">
        <v>44256</v>
      </c>
      <c r="D15" s="19">
        <v>310</v>
      </c>
      <c r="E15" s="19">
        <v>60</v>
      </c>
      <c r="F15" s="19">
        <f t="shared" si="0"/>
        <v>18600</v>
      </c>
    </row>
    <row r="16" spans="1:12">
      <c r="A16" s="17">
        <v>6</v>
      </c>
      <c r="B16" s="18" t="s">
        <v>10</v>
      </c>
      <c r="C16" s="28">
        <v>44256</v>
      </c>
      <c r="D16" s="19">
        <v>313</v>
      </c>
      <c r="E16" s="19">
        <v>60</v>
      </c>
      <c r="F16" s="19">
        <f t="shared" si="0"/>
        <v>18780</v>
      </c>
    </row>
    <row r="17" spans="1:6">
      <c r="A17" s="17">
        <v>7</v>
      </c>
      <c r="B17" s="18" t="s">
        <v>11</v>
      </c>
      <c r="C17" s="28">
        <v>44256</v>
      </c>
      <c r="D17" s="19">
        <v>310</v>
      </c>
      <c r="E17" s="19">
        <v>60</v>
      </c>
      <c r="F17" s="19">
        <f t="shared" si="0"/>
        <v>18600</v>
      </c>
    </row>
    <row r="18" spans="1:6">
      <c r="A18" s="32">
        <v>8</v>
      </c>
      <c r="B18" s="35" t="s">
        <v>12</v>
      </c>
      <c r="C18" s="36">
        <v>44256</v>
      </c>
      <c r="D18" s="19">
        <v>100</v>
      </c>
      <c r="E18" s="19">
        <v>42</v>
      </c>
      <c r="F18" s="19">
        <f t="shared" si="0"/>
        <v>4200</v>
      </c>
    </row>
    <row r="19" spans="1:6">
      <c r="A19" s="32"/>
      <c r="B19" s="35"/>
      <c r="C19" s="36"/>
      <c r="D19" s="19">
        <v>22</v>
      </c>
      <c r="E19" s="19">
        <v>25</v>
      </c>
      <c r="F19" s="19">
        <f t="shared" si="0"/>
        <v>550</v>
      </c>
    </row>
    <row r="20" spans="1:6">
      <c r="A20" s="32">
        <v>9</v>
      </c>
      <c r="B20" s="35" t="s">
        <v>13</v>
      </c>
      <c r="C20" s="36">
        <v>44270</v>
      </c>
      <c r="D20" s="19">
        <v>163</v>
      </c>
      <c r="E20" s="19">
        <v>42</v>
      </c>
      <c r="F20" s="19">
        <f t="shared" si="0"/>
        <v>6846</v>
      </c>
    </row>
    <row r="21" spans="1:6">
      <c r="A21" s="32"/>
      <c r="B21" s="35"/>
      <c r="C21" s="36"/>
      <c r="D21" s="19">
        <v>65</v>
      </c>
      <c r="E21" s="19">
        <v>25</v>
      </c>
      <c r="F21" s="19">
        <f t="shared" si="0"/>
        <v>1625</v>
      </c>
    </row>
    <row r="22" spans="1:6">
      <c r="A22" s="32">
        <v>10</v>
      </c>
      <c r="B22" s="35" t="s">
        <v>14</v>
      </c>
      <c r="C22" s="36">
        <v>44256</v>
      </c>
      <c r="D22" s="19">
        <v>215</v>
      </c>
      <c r="E22" s="19">
        <v>42</v>
      </c>
      <c r="F22" s="19">
        <f t="shared" si="0"/>
        <v>9030</v>
      </c>
    </row>
    <row r="23" spans="1:6">
      <c r="A23" s="32"/>
      <c r="B23" s="35"/>
      <c r="C23" s="36"/>
      <c r="D23" s="19">
        <v>84</v>
      </c>
      <c r="E23" s="19">
        <v>25</v>
      </c>
      <c r="F23" s="19">
        <f t="shared" si="0"/>
        <v>2100</v>
      </c>
    </row>
    <row r="24" spans="1:6" ht="12.75" customHeight="1">
      <c r="A24" s="32">
        <v>11</v>
      </c>
      <c r="B24" s="35" t="s">
        <v>15</v>
      </c>
      <c r="C24" s="36">
        <v>44256</v>
      </c>
      <c r="D24" s="19">
        <v>215</v>
      </c>
      <c r="E24" s="19">
        <v>42</v>
      </c>
      <c r="F24" s="19">
        <f t="shared" si="0"/>
        <v>9030</v>
      </c>
    </row>
    <row r="25" spans="1:6">
      <c r="A25" s="32"/>
      <c r="B25" s="35"/>
      <c r="C25" s="36"/>
      <c r="D25" s="19">
        <v>65</v>
      </c>
      <c r="E25" s="19">
        <v>25</v>
      </c>
      <c r="F25" s="19">
        <f t="shared" si="0"/>
        <v>1625</v>
      </c>
    </row>
    <row r="26" spans="1:6">
      <c r="A26" s="32">
        <v>12</v>
      </c>
      <c r="B26" s="35" t="s">
        <v>16</v>
      </c>
      <c r="C26" s="36">
        <v>44256</v>
      </c>
      <c r="D26" s="19">
        <v>226</v>
      </c>
      <c r="E26" s="19">
        <v>42</v>
      </c>
      <c r="F26" s="19">
        <f t="shared" si="0"/>
        <v>9492</v>
      </c>
    </row>
    <row r="27" spans="1:6">
      <c r="A27" s="32"/>
      <c r="B27" s="35"/>
      <c r="C27" s="36"/>
      <c r="D27" s="19">
        <v>65</v>
      </c>
      <c r="E27" s="19">
        <v>25</v>
      </c>
      <c r="F27" s="19">
        <f t="shared" si="0"/>
        <v>1625</v>
      </c>
    </row>
    <row r="28" spans="1:6">
      <c r="A28" s="32">
        <v>13</v>
      </c>
      <c r="B28" s="35" t="s">
        <v>17</v>
      </c>
      <c r="C28" s="36">
        <v>44256</v>
      </c>
      <c r="D28" s="19">
        <v>111</v>
      </c>
      <c r="E28" s="19">
        <v>42</v>
      </c>
      <c r="F28" s="19">
        <f t="shared" si="0"/>
        <v>4662</v>
      </c>
    </row>
    <row r="29" spans="1:6">
      <c r="A29" s="32"/>
      <c r="B29" s="35"/>
      <c r="C29" s="36"/>
      <c r="D29" s="19">
        <v>132</v>
      </c>
      <c r="E29" s="19">
        <v>25</v>
      </c>
      <c r="F29" s="19">
        <f t="shared" si="0"/>
        <v>3300</v>
      </c>
    </row>
    <row r="30" spans="1:6">
      <c r="A30" s="17">
        <v>14</v>
      </c>
      <c r="B30" s="18" t="s">
        <v>18</v>
      </c>
      <c r="C30" s="28">
        <v>44256</v>
      </c>
      <c r="D30" s="19">
        <v>277</v>
      </c>
      <c r="E30" s="19">
        <v>25</v>
      </c>
      <c r="F30" s="19">
        <f t="shared" si="0"/>
        <v>6925</v>
      </c>
    </row>
    <row r="31" spans="1:6">
      <c r="A31" s="17">
        <v>15</v>
      </c>
      <c r="B31" s="18" t="s">
        <v>19</v>
      </c>
      <c r="C31" s="28">
        <v>44256</v>
      </c>
      <c r="D31" s="19">
        <v>208</v>
      </c>
      <c r="E31" s="19">
        <v>25</v>
      </c>
      <c r="F31" s="19">
        <f t="shared" si="0"/>
        <v>5200</v>
      </c>
    </row>
    <row r="32" spans="1:6">
      <c r="A32" s="17">
        <v>16</v>
      </c>
      <c r="B32" s="18" t="s">
        <v>20</v>
      </c>
      <c r="C32" s="28">
        <v>44256</v>
      </c>
      <c r="D32" s="19">
        <v>365</v>
      </c>
      <c r="E32" s="19">
        <v>15</v>
      </c>
      <c r="F32" s="19">
        <f t="shared" si="0"/>
        <v>5475</v>
      </c>
    </row>
    <row r="33" spans="1:6">
      <c r="A33" s="17">
        <v>17</v>
      </c>
      <c r="B33" s="18" t="s">
        <v>21</v>
      </c>
      <c r="C33" s="28">
        <v>44256</v>
      </c>
      <c r="D33" s="19">
        <v>365</v>
      </c>
      <c r="E33" s="19">
        <v>15</v>
      </c>
      <c r="F33" s="19">
        <f t="shared" si="0"/>
        <v>5475</v>
      </c>
    </row>
    <row r="34" spans="1:6">
      <c r="A34" s="17">
        <v>18</v>
      </c>
      <c r="B34" s="18" t="s">
        <v>22</v>
      </c>
      <c r="C34" s="28">
        <v>44256</v>
      </c>
      <c r="D34" s="19">
        <v>365</v>
      </c>
      <c r="E34" s="19">
        <v>15</v>
      </c>
      <c r="F34" s="19">
        <f t="shared" si="0"/>
        <v>5475</v>
      </c>
    </row>
    <row r="35" spans="1:6">
      <c r="A35" s="17">
        <v>19</v>
      </c>
      <c r="B35" s="18" t="s">
        <v>26</v>
      </c>
      <c r="C35" s="28">
        <v>44256</v>
      </c>
      <c r="D35" s="19">
        <v>365</v>
      </c>
      <c r="E35" s="19">
        <v>25</v>
      </c>
      <c r="F35" s="19">
        <f t="shared" si="0"/>
        <v>9125</v>
      </c>
    </row>
    <row r="36" spans="1:6">
      <c r="A36" s="17">
        <v>20</v>
      </c>
      <c r="B36" s="18" t="s">
        <v>25</v>
      </c>
      <c r="C36" s="28">
        <v>44256</v>
      </c>
      <c r="D36" s="19">
        <v>120</v>
      </c>
      <c r="E36" s="19">
        <v>15</v>
      </c>
      <c r="F36" s="19">
        <f t="shared" si="0"/>
        <v>1800</v>
      </c>
    </row>
    <row r="37" spans="1:6" s="1" customFormat="1" ht="14.25" customHeight="1">
      <c r="A37" s="21"/>
      <c r="B37" s="20" t="s">
        <v>35</v>
      </c>
      <c r="C37" s="20"/>
      <c r="D37" s="9">
        <f>D11+D12+D13+D14+D15+D16+D17+D18+D19+D20+D21+D22+D23+D24+D25+D26+D27+D28+D29+D30+D31+D32+D33+D34+D36</f>
        <v>5313</v>
      </c>
      <c r="E37" s="9">
        <f>E11+E12+E13+E14+E15+E16+E17+E18+E19+E20+E21+E22+E23+E24+E25+E26+E27+E28+E29+E30+E31+E32+E33+E34+E36</f>
        <v>932</v>
      </c>
      <c r="F37" s="9">
        <f>F11+F12+F13+F14+F15+F16+F17+F18+F19+F20+F21+F22+F23+F24+F25+F26+F27+F28+F29+F30+F31+F32+F33+F34+F36</f>
        <v>213435</v>
      </c>
    </row>
    <row r="38" spans="1:6">
      <c r="B38" s="39" t="s">
        <v>24</v>
      </c>
      <c r="C38" s="39"/>
      <c r="D38" s="39"/>
      <c r="E38" s="39"/>
    </row>
    <row r="39" spans="1:6" ht="15">
      <c r="B39" s="31" t="s">
        <v>41</v>
      </c>
      <c r="C39" s="31"/>
    </row>
    <row r="40" spans="1:6" ht="15">
      <c r="B40" s="30"/>
      <c r="C40" s="30"/>
    </row>
    <row r="41" spans="1:6" ht="14.25">
      <c r="B41" s="26" t="s">
        <v>27</v>
      </c>
      <c r="C41" s="26"/>
    </row>
    <row r="42" spans="1:6" ht="15">
      <c r="B42" s="23"/>
      <c r="C42" s="23"/>
    </row>
    <row r="43" spans="1:6" ht="33.75" customHeight="1">
      <c r="A43" s="33" t="s">
        <v>1</v>
      </c>
      <c r="B43" s="34" t="s">
        <v>0</v>
      </c>
      <c r="C43" s="37" t="s">
        <v>43</v>
      </c>
      <c r="D43" s="33" t="s">
        <v>44</v>
      </c>
      <c r="E43" s="33" t="s">
        <v>40</v>
      </c>
      <c r="F43" s="33" t="s">
        <v>23</v>
      </c>
    </row>
    <row r="44" spans="1:6" s="4" customFormat="1" ht="39.75" customHeight="1">
      <c r="A44" s="33"/>
      <c r="B44" s="34"/>
      <c r="C44" s="38"/>
      <c r="D44" s="33"/>
      <c r="E44" s="33"/>
      <c r="F44" s="33"/>
    </row>
    <row r="45" spans="1:6" s="1" customFormat="1">
      <c r="A45" s="17">
        <v>1</v>
      </c>
      <c r="B45" s="18" t="s">
        <v>5</v>
      </c>
      <c r="C45" s="29">
        <v>44562</v>
      </c>
      <c r="D45" s="19">
        <v>365</v>
      </c>
      <c r="E45" s="19">
        <v>60</v>
      </c>
      <c r="F45" s="19">
        <f>D45*E45</f>
        <v>21900</v>
      </c>
    </row>
    <row r="46" spans="1:6">
      <c r="A46" s="17">
        <v>2</v>
      </c>
      <c r="B46" s="18" t="s">
        <v>6</v>
      </c>
      <c r="C46" s="29">
        <v>44562</v>
      </c>
      <c r="D46" s="19">
        <v>237</v>
      </c>
      <c r="E46" s="19">
        <v>60</v>
      </c>
      <c r="F46" s="19">
        <f t="shared" ref="F46:F67" si="1">D46*E46</f>
        <v>14220</v>
      </c>
    </row>
    <row r="47" spans="1:6">
      <c r="A47" s="17">
        <v>3</v>
      </c>
      <c r="B47" s="18" t="s">
        <v>7</v>
      </c>
      <c r="C47" s="29">
        <v>44562</v>
      </c>
      <c r="D47" s="19">
        <v>308</v>
      </c>
      <c r="E47" s="19">
        <v>60</v>
      </c>
      <c r="F47" s="19">
        <f t="shared" si="1"/>
        <v>18480</v>
      </c>
    </row>
    <row r="48" spans="1:6">
      <c r="A48" s="17">
        <v>4</v>
      </c>
      <c r="B48" s="18" t="s">
        <v>8</v>
      </c>
      <c r="C48" s="29">
        <v>44562</v>
      </c>
      <c r="D48" s="19">
        <v>308</v>
      </c>
      <c r="E48" s="19">
        <v>60</v>
      </c>
      <c r="F48" s="19">
        <f t="shared" si="1"/>
        <v>18480</v>
      </c>
    </row>
    <row r="49" spans="1:6">
      <c r="A49" s="17">
        <v>5</v>
      </c>
      <c r="B49" s="18" t="s">
        <v>9</v>
      </c>
      <c r="C49" s="29">
        <v>44562</v>
      </c>
      <c r="D49" s="19">
        <v>308</v>
      </c>
      <c r="E49" s="19">
        <v>60</v>
      </c>
      <c r="F49" s="19">
        <f t="shared" si="1"/>
        <v>18480</v>
      </c>
    </row>
    <row r="50" spans="1:6">
      <c r="A50" s="17">
        <v>6</v>
      </c>
      <c r="B50" s="18" t="s">
        <v>10</v>
      </c>
      <c r="C50" s="29">
        <v>44562</v>
      </c>
      <c r="D50" s="19">
        <v>365</v>
      </c>
      <c r="E50" s="19">
        <v>60</v>
      </c>
      <c r="F50" s="19">
        <f t="shared" si="1"/>
        <v>21900</v>
      </c>
    </row>
    <row r="51" spans="1:6">
      <c r="A51" s="17">
        <v>7</v>
      </c>
      <c r="B51" s="18" t="s">
        <v>11</v>
      </c>
      <c r="C51" s="29">
        <v>44562</v>
      </c>
      <c r="D51" s="19">
        <v>365</v>
      </c>
      <c r="E51" s="19">
        <v>60</v>
      </c>
      <c r="F51" s="19">
        <f t="shared" si="1"/>
        <v>21900</v>
      </c>
    </row>
    <row r="52" spans="1:6">
      <c r="A52" s="32">
        <v>8</v>
      </c>
      <c r="B52" s="35" t="s">
        <v>12</v>
      </c>
      <c r="C52" s="29">
        <v>44562</v>
      </c>
      <c r="D52" s="19">
        <v>163</v>
      </c>
      <c r="E52" s="19">
        <v>42</v>
      </c>
      <c r="F52" s="19">
        <f t="shared" si="1"/>
        <v>6846</v>
      </c>
    </row>
    <row r="53" spans="1:6">
      <c r="A53" s="32"/>
      <c r="B53" s="35"/>
      <c r="C53" s="29">
        <v>44562</v>
      </c>
      <c r="D53" s="19">
        <v>65</v>
      </c>
      <c r="E53" s="19">
        <v>25</v>
      </c>
      <c r="F53" s="19">
        <f t="shared" si="1"/>
        <v>1625</v>
      </c>
    </row>
    <row r="54" spans="1:6">
      <c r="A54" s="32">
        <v>9</v>
      </c>
      <c r="B54" s="35" t="s">
        <v>13</v>
      </c>
      <c r="C54" s="29">
        <v>44562</v>
      </c>
      <c r="D54" s="19">
        <v>163</v>
      </c>
      <c r="E54" s="19">
        <v>42</v>
      </c>
      <c r="F54" s="19">
        <f t="shared" si="1"/>
        <v>6846</v>
      </c>
    </row>
    <row r="55" spans="1:6">
      <c r="A55" s="32"/>
      <c r="B55" s="35"/>
      <c r="C55" s="29">
        <v>44562</v>
      </c>
      <c r="D55" s="19">
        <v>65</v>
      </c>
      <c r="E55" s="19">
        <v>25</v>
      </c>
      <c r="F55" s="19">
        <f t="shared" si="1"/>
        <v>1625</v>
      </c>
    </row>
    <row r="56" spans="1:6">
      <c r="A56" s="32">
        <v>10</v>
      </c>
      <c r="B56" s="35" t="s">
        <v>14</v>
      </c>
      <c r="C56" s="29">
        <v>44562</v>
      </c>
      <c r="D56" s="19">
        <v>215</v>
      </c>
      <c r="E56" s="19">
        <v>42</v>
      </c>
      <c r="F56" s="19">
        <f t="shared" si="1"/>
        <v>9030</v>
      </c>
    </row>
    <row r="57" spans="1:6">
      <c r="A57" s="32"/>
      <c r="B57" s="35"/>
      <c r="C57" s="29">
        <v>44562</v>
      </c>
      <c r="D57" s="19">
        <v>65</v>
      </c>
      <c r="E57" s="19">
        <v>25</v>
      </c>
      <c r="F57" s="19">
        <f t="shared" si="1"/>
        <v>1625</v>
      </c>
    </row>
    <row r="58" spans="1:6">
      <c r="A58" s="32">
        <v>11</v>
      </c>
      <c r="B58" s="35" t="s">
        <v>15</v>
      </c>
      <c r="C58" s="29">
        <v>44562</v>
      </c>
      <c r="D58" s="19">
        <v>163</v>
      </c>
      <c r="E58" s="19">
        <v>42</v>
      </c>
      <c r="F58" s="19">
        <f t="shared" si="1"/>
        <v>6846</v>
      </c>
    </row>
    <row r="59" spans="1:6">
      <c r="A59" s="32"/>
      <c r="B59" s="35"/>
      <c r="C59" s="29">
        <v>44562</v>
      </c>
      <c r="D59" s="19">
        <v>65</v>
      </c>
      <c r="E59" s="19">
        <v>25</v>
      </c>
      <c r="F59" s="19">
        <f t="shared" si="1"/>
        <v>1625</v>
      </c>
    </row>
    <row r="60" spans="1:6">
      <c r="A60" s="32">
        <v>12</v>
      </c>
      <c r="B60" s="35" t="s">
        <v>16</v>
      </c>
      <c r="C60" s="29">
        <v>44562</v>
      </c>
      <c r="D60" s="19">
        <v>158</v>
      </c>
      <c r="E60" s="19">
        <v>42</v>
      </c>
      <c r="F60" s="19">
        <f t="shared" si="1"/>
        <v>6636</v>
      </c>
    </row>
    <row r="61" spans="1:6">
      <c r="A61" s="32"/>
      <c r="B61" s="35"/>
      <c r="C61" s="29">
        <v>44562</v>
      </c>
      <c r="D61" s="19">
        <v>65</v>
      </c>
      <c r="E61" s="19">
        <v>25</v>
      </c>
      <c r="F61" s="19">
        <f t="shared" si="1"/>
        <v>1625</v>
      </c>
    </row>
    <row r="62" spans="1:6">
      <c r="A62" s="32">
        <v>13</v>
      </c>
      <c r="B62" s="35" t="s">
        <v>17</v>
      </c>
      <c r="C62" s="29">
        <v>44562</v>
      </c>
      <c r="D62" s="19">
        <v>111</v>
      </c>
      <c r="E62" s="19">
        <v>42</v>
      </c>
      <c r="F62" s="19">
        <f t="shared" si="1"/>
        <v>4662</v>
      </c>
    </row>
    <row r="63" spans="1:6">
      <c r="A63" s="32"/>
      <c r="B63" s="35"/>
      <c r="C63" s="29">
        <v>44562</v>
      </c>
      <c r="D63" s="19">
        <v>211</v>
      </c>
      <c r="E63" s="19">
        <v>25</v>
      </c>
      <c r="F63" s="19">
        <f t="shared" si="1"/>
        <v>5275</v>
      </c>
    </row>
    <row r="64" spans="1:6" s="1" customFormat="1" ht="14.25" customHeight="1">
      <c r="A64" s="17">
        <v>14</v>
      </c>
      <c r="B64" s="18" t="s">
        <v>20</v>
      </c>
      <c r="C64" s="29">
        <v>44562</v>
      </c>
      <c r="D64" s="19">
        <v>365</v>
      </c>
      <c r="E64" s="19">
        <v>15</v>
      </c>
      <c r="F64" s="19">
        <f t="shared" si="1"/>
        <v>5475</v>
      </c>
    </row>
    <row r="65" spans="1:6" s="1" customFormat="1" ht="14.25" customHeight="1">
      <c r="A65" s="17">
        <v>15</v>
      </c>
      <c r="B65" s="18" t="s">
        <v>21</v>
      </c>
      <c r="C65" s="29">
        <v>44562</v>
      </c>
      <c r="D65" s="19">
        <v>365</v>
      </c>
      <c r="E65" s="19">
        <v>15</v>
      </c>
      <c r="F65" s="19">
        <f t="shared" si="1"/>
        <v>5475</v>
      </c>
    </row>
    <row r="66" spans="1:6" s="2" customFormat="1">
      <c r="A66" s="17">
        <v>16</v>
      </c>
      <c r="B66" s="18" t="s">
        <v>22</v>
      </c>
      <c r="C66" s="29">
        <v>44562</v>
      </c>
      <c r="D66" s="19">
        <v>365</v>
      </c>
      <c r="E66" s="19">
        <v>15</v>
      </c>
      <c r="F66" s="19">
        <f t="shared" si="1"/>
        <v>5475</v>
      </c>
    </row>
    <row r="67" spans="1:6" s="2" customFormat="1">
      <c r="A67" s="17">
        <v>17</v>
      </c>
      <c r="B67" s="18" t="s">
        <v>28</v>
      </c>
      <c r="C67" s="29">
        <v>44562</v>
      </c>
      <c r="D67" s="19">
        <v>365</v>
      </c>
      <c r="E67" s="19">
        <v>25</v>
      </c>
      <c r="F67" s="19">
        <f t="shared" si="1"/>
        <v>9125</v>
      </c>
    </row>
    <row r="68" spans="1:6" s="4" customFormat="1" ht="15" customHeight="1">
      <c r="A68" s="21"/>
      <c r="B68" s="20" t="s">
        <v>33</v>
      </c>
      <c r="C68" s="20"/>
      <c r="D68" s="9">
        <f>D45+D46+D47+D48+D49+D50+D51+D52+D53+D54+D55+D56+D57+D58+D59+D60+D61+D62+D63+D64+D65+D66+D67</f>
        <v>5225</v>
      </c>
      <c r="E68" s="9">
        <f t="shared" ref="E68:F68" si="2">E45+E46+E47+E48+E49+E50+E51+E52+E53+E54+E55+E56+E57+E58+E59+E60+E61+E62+E63+E64+E65+E66+E67</f>
        <v>892</v>
      </c>
      <c r="F68" s="9">
        <f t="shared" si="2"/>
        <v>215176</v>
      </c>
    </row>
    <row r="69" spans="1:6">
      <c r="A69" s="10"/>
      <c r="B69" s="39" t="s">
        <v>24</v>
      </c>
      <c r="C69" s="39"/>
      <c r="D69" s="39"/>
      <c r="E69" s="39"/>
      <c r="F69" s="8"/>
    </row>
    <row r="70" spans="1:6" ht="15">
      <c r="A70" s="10"/>
      <c r="B70" s="31" t="s">
        <v>41</v>
      </c>
      <c r="C70" s="31"/>
      <c r="D70" s="8"/>
      <c r="E70" s="8"/>
      <c r="F70" s="8"/>
    </row>
    <row r="71" spans="1:6">
      <c r="A71" s="10"/>
      <c r="B71" s="27" t="s">
        <v>34</v>
      </c>
      <c r="C71" s="27"/>
      <c r="D71" s="8"/>
      <c r="E71" s="8"/>
      <c r="F71" s="8"/>
    </row>
    <row r="72" spans="1:6">
      <c r="A72" s="10"/>
      <c r="B72" s="7"/>
      <c r="C72" s="7"/>
      <c r="D72" s="8"/>
      <c r="E72" s="8"/>
      <c r="F72" s="8"/>
    </row>
    <row r="73" spans="1:6" ht="36" customHeight="1">
      <c r="A73" s="33" t="s">
        <v>1</v>
      </c>
      <c r="B73" s="34" t="s">
        <v>0</v>
      </c>
      <c r="C73" s="37" t="s">
        <v>43</v>
      </c>
      <c r="D73" s="33" t="s">
        <v>44</v>
      </c>
      <c r="E73" s="33" t="s">
        <v>40</v>
      </c>
      <c r="F73" s="33" t="s">
        <v>23</v>
      </c>
    </row>
    <row r="74" spans="1:6" ht="18.75" customHeight="1">
      <c r="A74" s="33"/>
      <c r="B74" s="34"/>
      <c r="C74" s="38"/>
      <c r="D74" s="33"/>
      <c r="E74" s="33"/>
      <c r="F74" s="33"/>
    </row>
    <row r="75" spans="1:6">
      <c r="A75" s="17">
        <v>1</v>
      </c>
      <c r="B75" s="18" t="s">
        <v>5</v>
      </c>
      <c r="C75" s="29">
        <v>44927</v>
      </c>
      <c r="D75" s="19">
        <v>365</v>
      </c>
      <c r="E75" s="19">
        <v>60</v>
      </c>
      <c r="F75" s="19">
        <f>D75*E75</f>
        <v>21900</v>
      </c>
    </row>
    <row r="76" spans="1:6">
      <c r="A76" s="17">
        <v>2</v>
      </c>
      <c r="B76" s="18" t="s">
        <v>6</v>
      </c>
      <c r="C76" s="29">
        <v>44927</v>
      </c>
      <c r="D76" s="19">
        <v>237</v>
      </c>
      <c r="E76" s="19">
        <v>60</v>
      </c>
      <c r="F76" s="19">
        <f t="shared" ref="F76:F97" si="3">D76*E76</f>
        <v>14220</v>
      </c>
    </row>
    <row r="77" spans="1:6">
      <c r="A77" s="17">
        <v>3</v>
      </c>
      <c r="B77" s="18" t="s">
        <v>7</v>
      </c>
      <c r="C77" s="29">
        <v>44927</v>
      </c>
      <c r="D77" s="19">
        <v>308</v>
      </c>
      <c r="E77" s="19">
        <v>60</v>
      </c>
      <c r="F77" s="19">
        <f t="shared" si="3"/>
        <v>18480</v>
      </c>
    </row>
    <row r="78" spans="1:6">
      <c r="A78" s="17">
        <v>4</v>
      </c>
      <c r="B78" s="18" t="s">
        <v>8</v>
      </c>
      <c r="C78" s="29">
        <v>44927</v>
      </c>
      <c r="D78" s="19">
        <v>308</v>
      </c>
      <c r="E78" s="19">
        <v>60</v>
      </c>
      <c r="F78" s="19">
        <f t="shared" si="3"/>
        <v>18480</v>
      </c>
    </row>
    <row r="79" spans="1:6">
      <c r="A79" s="17">
        <v>5</v>
      </c>
      <c r="B79" s="18" t="s">
        <v>9</v>
      </c>
      <c r="C79" s="29">
        <v>44927</v>
      </c>
      <c r="D79" s="19">
        <v>308</v>
      </c>
      <c r="E79" s="19">
        <v>60</v>
      </c>
      <c r="F79" s="19">
        <f t="shared" si="3"/>
        <v>18480</v>
      </c>
    </row>
    <row r="80" spans="1:6">
      <c r="A80" s="17">
        <v>6</v>
      </c>
      <c r="B80" s="18" t="s">
        <v>10</v>
      </c>
      <c r="C80" s="29">
        <v>44927</v>
      </c>
      <c r="D80" s="19">
        <v>365</v>
      </c>
      <c r="E80" s="19">
        <v>60</v>
      </c>
      <c r="F80" s="19">
        <f t="shared" si="3"/>
        <v>21900</v>
      </c>
    </row>
    <row r="81" spans="1:6">
      <c r="A81" s="17">
        <v>7</v>
      </c>
      <c r="B81" s="18" t="s">
        <v>11</v>
      </c>
      <c r="C81" s="29">
        <v>44927</v>
      </c>
      <c r="D81" s="19">
        <v>365</v>
      </c>
      <c r="E81" s="19">
        <v>60</v>
      </c>
      <c r="F81" s="19">
        <f t="shared" si="3"/>
        <v>21900</v>
      </c>
    </row>
    <row r="82" spans="1:6">
      <c r="A82" s="32">
        <v>8</v>
      </c>
      <c r="B82" s="35" t="s">
        <v>12</v>
      </c>
      <c r="C82" s="29">
        <v>44927</v>
      </c>
      <c r="D82" s="19">
        <v>163</v>
      </c>
      <c r="E82" s="19">
        <v>42</v>
      </c>
      <c r="F82" s="19">
        <f t="shared" si="3"/>
        <v>6846</v>
      </c>
    </row>
    <row r="83" spans="1:6">
      <c r="A83" s="32"/>
      <c r="B83" s="35"/>
      <c r="C83" s="29">
        <v>44927</v>
      </c>
      <c r="D83" s="19">
        <v>65</v>
      </c>
      <c r="E83" s="19">
        <v>25</v>
      </c>
      <c r="F83" s="19">
        <f t="shared" si="3"/>
        <v>1625</v>
      </c>
    </row>
    <row r="84" spans="1:6">
      <c r="A84" s="32">
        <v>9</v>
      </c>
      <c r="B84" s="35" t="s">
        <v>13</v>
      </c>
      <c r="C84" s="29">
        <v>44927</v>
      </c>
      <c r="D84" s="19">
        <v>163</v>
      </c>
      <c r="E84" s="19">
        <v>42</v>
      </c>
      <c r="F84" s="19">
        <f t="shared" si="3"/>
        <v>6846</v>
      </c>
    </row>
    <row r="85" spans="1:6">
      <c r="A85" s="32"/>
      <c r="B85" s="35"/>
      <c r="C85" s="29">
        <v>44927</v>
      </c>
      <c r="D85" s="19">
        <v>65</v>
      </c>
      <c r="E85" s="19">
        <v>25</v>
      </c>
      <c r="F85" s="19">
        <f t="shared" si="3"/>
        <v>1625</v>
      </c>
    </row>
    <row r="86" spans="1:6">
      <c r="A86" s="32">
        <v>10</v>
      </c>
      <c r="B86" s="35" t="s">
        <v>14</v>
      </c>
      <c r="C86" s="29">
        <v>44927</v>
      </c>
      <c r="D86" s="19">
        <v>215</v>
      </c>
      <c r="E86" s="19">
        <v>42</v>
      </c>
      <c r="F86" s="19">
        <f t="shared" si="3"/>
        <v>9030</v>
      </c>
    </row>
    <row r="87" spans="1:6">
      <c r="A87" s="32"/>
      <c r="B87" s="35"/>
      <c r="C87" s="29">
        <v>44927</v>
      </c>
      <c r="D87" s="19">
        <v>65</v>
      </c>
      <c r="E87" s="19">
        <v>25</v>
      </c>
      <c r="F87" s="19">
        <f t="shared" si="3"/>
        <v>1625</v>
      </c>
    </row>
    <row r="88" spans="1:6">
      <c r="A88" s="32">
        <v>11</v>
      </c>
      <c r="B88" s="35" t="s">
        <v>15</v>
      </c>
      <c r="C88" s="29">
        <v>44927</v>
      </c>
      <c r="D88" s="19">
        <v>163</v>
      </c>
      <c r="E88" s="19">
        <v>42</v>
      </c>
      <c r="F88" s="19">
        <f t="shared" si="3"/>
        <v>6846</v>
      </c>
    </row>
    <row r="89" spans="1:6">
      <c r="A89" s="32"/>
      <c r="B89" s="35"/>
      <c r="C89" s="29">
        <v>44927</v>
      </c>
      <c r="D89" s="19">
        <v>65</v>
      </c>
      <c r="E89" s="19">
        <v>25</v>
      </c>
      <c r="F89" s="19">
        <f t="shared" si="3"/>
        <v>1625</v>
      </c>
    </row>
    <row r="90" spans="1:6">
      <c r="A90" s="32">
        <v>12</v>
      </c>
      <c r="B90" s="35" t="s">
        <v>16</v>
      </c>
      <c r="C90" s="29">
        <v>44927</v>
      </c>
      <c r="D90" s="19">
        <v>158</v>
      </c>
      <c r="E90" s="19">
        <v>42</v>
      </c>
      <c r="F90" s="19">
        <f t="shared" si="3"/>
        <v>6636</v>
      </c>
    </row>
    <row r="91" spans="1:6">
      <c r="A91" s="32"/>
      <c r="B91" s="35"/>
      <c r="C91" s="29">
        <v>44927</v>
      </c>
      <c r="D91" s="19">
        <v>65</v>
      </c>
      <c r="E91" s="19">
        <v>25</v>
      </c>
      <c r="F91" s="19">
        <f t="shared" si="3"/>
        <v>1625</v>
      </c>
    </row>
    <row r="92" spans="1:6">
      <c r="A92" s="32">
        <v>13</v>
      </c>
      <c r="B92" s="35" t="s">
        <v>17</v>
      </c>
      <c r="C92" s="29">
        <v>44927</v>
      </c>
      <c r="D92" s="19">
        <v>111</v>
      </c>
      <c r="E92" s="19">
        <v>42</v>
      </c>
      <c r="F92" s="19">
        <f t="shared" si="3"/>
        <v>4662</v>
      </c>
    </row>
    <row r="93" spans="1:6">
      <c r="A93" s="32"/>
      <c r="B93" s="35"/>
      <c r="C93" s="29">
        <v>44927</v>
      </c>
      <c r="D93" s="19">
        <v>211</v>
      </c>
      <c r="E93" s="19">
        <v>25</v>
      </c>
      <c r="F93" s="19">
        <f t="shared" si="3"/>
        <v>5275</v>
      </c>
    </row>
    <row r="94" spans="1:6">
      <c r="A94" s="17">
        <v>14</v>
      </c>
      <c r="B94" s="18" t="s">
        <v>20</v>
      </c>
      <c r="C94" s="29">
        <v>44927</v>
      </c>
      <c r="D94" s="19">
        <v>365</v>
      </c>
      <c r="E94" s="19">
        <v>15</v>
      </c>
      <c r="F94" s="19">
        <f t="shared" si="3"/>
        <v>5475</v>
      </c>
    </row>
    <row r="95" spans="1:6" s="1" customFormat="1">
      <c r="A95" s="17">
        <v>15</v>
      </c>
      <c r="B95" s="18" t="s">
        <v>21</v>
      </c>
      <c r="C95" s="29">
        <v>44927</v>
      </c>
      <c r="D95" s="19">
        <v>365</v>
      </c>
      <c r="E95" s="19">
        <v>15</v>
      </c>
      <c r="F95" s="19">
        <f t="shared" si="3"/>
        <v>5475</v>
      </c>
    </row>
    <row r="96" spans="1:6" s="1" customFormat="1" ht="14.25" customHeight="1">
      <c r="A96" s="17">
        <v>16</v>
      </c>
      <c r="B96" s="18" t="s">
        <v>22</v>
      </c>
      <c r="C96" s="29">
        <v>44927</v>
      </c>
      <c r="D96" s="19">
        <v>365</v>
      </c>
      <c r="E96" s="19">
        <v>15</v>
      </c>
      <c r="F96" s="19">
        <f t="shared" si="3"/>
        <v>5475</v>
      </c>
    </row>
    <row r="97" spans="1:6" s="1" customFormat="1" ht="14.25" customHeight="1">
      <c r="A97" s="17">
        <v>17</v>
      </c>
      <c r="B97" s="18" t="s">
        <v>28</v>
      </c>
      <c r="C97" s="29">
        <v>44927</v>
      </c>
      <c r="D97" s="19">
        <v>365</v>
      </c>
      <c r="E97" s="19">
        <v>25</v>
      </c>
      <c r="F97" s="19">
        <f t="shared" si="3"/>
        <v>9125</v>
      </c>
    </row>
    <row r="98" spans="1:6" s="2" customFormat="1">
      <c r="A98" s="21"/>
      <c r="B98" s="20" t="s">
        <v>36</v>
      </c>
      <c r="C98" s="20"/>
      <c r="D98" s="9">
        <f>D75+D76+D77+D78+D79+D80+D81+D82+D83+D84+D85+D86+D87+D88+D89+D90+D91+D92+D93+D94+D95+D96+D97</f>
        <v>5225</v>
      </c>
      <c r="E98" s="9">
        <f t="shared" ref="E98" si="4">E75+E76+E77+E78+E79+E80+E81+E82+E83+E84+E85+E86+E87+E88+E89+E90+E91+E92+E93+E94+E95+E96+E97</f>
        <v>892</v>
      </c>
      <c r="F98" s="9">
        <f t="shared" ref="F98" si="5">F75+F76+F77+F78+F79+F80+F81+F82+F83+F84+F85+F86+F87+F88+F89+F90+F91+F92+F93+F94+F95+F96+F97</f>
        <v>215176</v>
      </c>
    </row>
    <row r="99" spans="1:6" s="1" customFormat="1">
      <c r="A99" s="10"/>
      <c r="B99" s="39" t="s">
        <v>24</v>
      </c>
      <c r="C99" s="39"/>
      <c r="D99" s="39"/>
      <c r="E99" s="39"/>
      <c r="F99" s="8"/>
    </row>
    <row r="100" spans="1:6" s="1" customFormat="1" ht="14.25" customHeight="1">
      <c r="A100" s="10"/>
      <c r="B100" s="31" t="s">
        <v>41</v>
      </c>
      <c r="C100" s="31"/>
      <c r="D100" s="8"/>
      <c r="E100" s="8"/>
      <c r="F100" s="8"/>
    </row>
    <row r="101" spans="1:6" s="1" customFormat="1">
      <c r="A101" s="5"/>
    </row>
    <row r="102" spans="1:6" s="13" customFormat="1" ht="12.75" customHeight="1">
      <c r="A102" s="11"/>
      <c r="B102" s="12" t="s">
        <v>3</v>
      </c>
      <c r="C102" s="12"/>
      <c r="E102" s="12" t="s">
        <v>2</v>
      </c>
    </row>
    <row r="103" spans="1:6" s="13" customFormat="1" ht="12.75" customHeight="1">
      <c r="A103" s="11"/>
      <c r="D103" s="12"/>
      <c r="E103" s="14"/>
    </row>
    <row r="104" spans="1:6" s="13" customFormat="1" ht="15.75">
      <c r="A104" s="11"/>
      <c r="B104" s="12" t="s">
        <v>4</v>
      </c>
      <c r="C104" s="12"/>
      <c r="E104" s="12" t="s">
        <v>30</v>
      </c>
    </row>
    <row r="105" spans="1:6" s="13" customFormat="1" ht="36" customHeight="1">
      <c r="A105" s="11"/>
      <c r="B105" s="12" t="s">
        <v>31</v>
      </c>
      <c r="C105" s="12"/>
      <c r="E105" s="12" t="s">
        <v>29</v>
      </c>
    </row>
    <row r="106" spans="1:6" s="13" customFormat="1">
      <c r="A106" s="11"/>
    </row>
    <row r="110" spans="1:6">
      <c r="D110" s="13"/>
      <c r="E110" s="13"/>
      <c r="F110" s="13"/>
    </row>
    <row r="111" spans="1:6">
      <c r="D111" s="13"/>
      <c r="E111" s="13"/>
      <c r="F111" s="13"/>
    </row>
    <row r="112" spans="1:6">
      <c r="D112" s="13"/>
      <c r="E112" s="13"/>
      <c r="F112" s="13"/>
    </row>
    <row r="113" spans="4:6">
      <c r="D113" s="13"/>
      <c r="E113" s="13"/>
      <c r="F113" s="13"/>
    </row>
  </sheetData>
  <mergeCells count="67">
    <mergeCell ref="B5:F5"/>
    <mergeCell ref="A90:A91"/>
    <mergeCell ref="B90:B91"/>
    <mergeCell ref="A60:A61"/>
    <mergeCell ref="B60:B61"/>
    <mergeCell ref="A62:A63"/>
    <mergeCell ref="B62:B63"/>
    <mergeCell ref="B69:E69"/>
    <mergeCell ref="A54:A55"/>
    <mergeCell ref="B54:B55"/>
    <mergeCell ref="A56:A57"/>
    <mergeCell ref="B56:B57"/>
    <mergeCell ref="A58:A59"/>
    <mergeCell ref="B58:B59"/>
    <mergeCell ref="A82:A83"/>
    <mergeCell ref="B82:B83"/>
    <mergeCell ref="F73:F74"/>
    <mergeCell ref="C73:C74"/>
    <mergeCell ref="A92:A93"/>
    <mergeCell ref="B92:B93"/>
    <mergeCell ref="B99:E99"/>
    <mergeCell ref="A84:A85"/>
    <mergeCell ref="B84:B85"/>
    <mergeCell ref="A86:A87"/>
    <mergeCell ref="B86:B87"/>
    <mergeCell ref="A88:A89"/>
    <mergeCell ref="B88:B89"/>
    <mergeCell ref="E43:E44"/>
    <mergeCell ref="C43:C44"/>
    <mergeCell ref="A73:A74"/>
    <mergeCell ref="B73:B74"/>
    <mergeCell ref="D73:D74"/>
    <mergeCell ref="E73:E74"/>
    <mergeCell ref="F43:F44"/>
    <mergeCell ref="E9:E10"/>
    <mergeCell ref="F9:F10"/>
    <mergeCell ref="B28:B29"/>
    <mergeCell ref="B18:B19"/>
    <mergeCell ref="C18:C19"/>
    <mergeCell ref="C20:C21"/>
    <mergeCell ref="C22:C23"/>
    <mergeCell ref="C24:C25"/>
    <mergeCell ref="C26:C27"/>
    <mergeCell ref="C28:C29"/>
    <mergeCell ref="C9:C10"/>
    <mergeCell ref="B39:C39"/>
    <mergeCell ref="B38:E38"/>
    <mergeCell ref="B43:B44"/>
    <mergeCell ref="D43:D44"/>
    <mergeCell ref="D9:D10"/>
    <mergeCell ref="B20:B21"/>
    <mergeCell ref="B22:B23"/>
    <mergeCell ref="A18:A19"/>
    <mergeCell ref="A20:A21"/>
    <mergeCell ref="A22:A23"/>
    <mergeCell ref="B70:C70"/>
    <mergeCell ref="B100:C100"/>
    <mergeCell ref="A28:A29"/>
    <mergeCell ref="A9:A10"/>
    <mergeCell ref="B9:B10"/>
    <mergeCell ref="A24:A25"/>
    <mergeCell ref="A26:A27"/>
    <mergeCell ref="B24:B25"/>
    <mergeCell ref="B26:B27"/>
    <mergeCell ref="A52:A53"/>
    <mergeCell ref="B52:B53"/>
    <mergeCell ref="A43:A44"/>
  </mergeCells>
  <pageMargins left="0.25" right="0.25" top="0.75" bottom="0.75" header="0.3" footer="0.3"/>
  <pageSetup paperSize="9" scale="55" orientation="portrait" horizontalDpi="180" verticalDpi="180" r:id="rId1"/>
  <rowBreaks count="1" manualBreakCount="1">
    <brk id="6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</vt:lpstr>
      <vt:lpstr>'2'!Область_печати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2021-01-04T10:40:32Z</dcterms:modified>
</cp:coreProperties>
</file>